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830" yWindow="-135" windowWidth="14310" windowHeight="12600"/>
  </bookViews>
  <sheets>
    <sheet name="Бюджет_1" sheetId="2" r:id="rId1"/>
  </sheets>
  <definedNames>
    <definedName name="_xlnm.Print_Titles" localSheetId="0">Бюджет_1!$7:$7</definedName>
    <definedName name="_xlnm.Print_Area" localSheetId="0">Бюджет_1!$A$1:$P$65</definedName>
  </definedNames>
  <calcPr calcId="125725" iterate="1"/>
</workbook>
</file>

<file path=xl/calcChain.xml><?xml version="1.0" encoding="utf-8"?>
<calcChain xmlns="http://schemas.openxmlformats.org/spreadsheetml/2006/main">
  <c r="G68" i="2"/>
  <c r="H68"/>
  <c r="F68"/>
  <c r="G20"/>
  <c r="G18" s="1"/>
  <c r="H60"/>
  <c r="I60"/>
  <c r="J60"/>
  <c r="H58"/>
  <c r="I58"/>
  <c r="J58"/>
  <c r="H56"/>
  <c r="I56"/>
  <c r="J56"/>
  <c r="H52"/>
  <c r="I52"/>
  <c r="J52"/>
  <c r="H47"/>
  <c r="I47"/>
  <c r="J47"/>
  <c r="H45"/>
  <c r="I45"/>
  <c r="J45"/>
  <c r="H42"/>
  <c r="I42"/>
  <c r="J42"/>
  <c r="H36"/>
  <c r="I36"/>
  <c r="J36"/>
  <c r="H34"/>
  <c r="I34"/>
  <c r="J34"/>
  <c r="H29"/>
  <c r="I29"/>
  <c r="J29"/>
  <c r="H22"/>
  <c r="I22"/>
  <c r="J22"/>
  <c r="H18"/>
  <c r="I18"/>
  <c r="J18"/>
  <c r="H16"/>
  <c r="I16"/>
  <c r="J16"/>
  <c r="H8"/>
  <c r="I8"/>
  <c r="J8"/>
  <c r="G60"/>
  <c r="G58"/>
  <c r="G56"/>
  <c r="G52"/>
  <c r="G47"/>
  <c r="G45"/>
  <c r="G42"/>
  <c r="G36"/>
  <c r="G34"/>
  <c r="G29"/>
  <c r="G22"/>
  <c r="G16"/>
  <c r="G8"/>
  <c r="F60"/>
  <c r="F65" s="1"/>
  <c r="F58"/>
  <c r="F56"/>
  <c r="F52"/>
  <c r="F47"/>
  <c r="F45"/>
  <c r="F42"/>
  <c r="F36"/>
  <c r="F34"/>
  <c r="F29"/>
  <c r="F22"/>
  <c r="F18"/>
  <c r="F16"/>
  <c r="F8"/>
  <c r="H65" l="1"/>
  <c r="G65"/>
  <c r="J65"/>
  <c r="I65"/>
</calcChain>
</file>

<file path=xl/sharedStrings.xml><?xml version="1.0" encoding="utf-8"?>
<sst xmlns="http://schemas.openxmlformats.org/spreadsheetml/2006/main" count="147" uniqueCount="73">
  <si>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</si>
  <si>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</si>
  <si>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</si>
  <si>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</si>
  <si>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</si>
  <si>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</si>
  <si>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</si>
  <si>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</si>
  <si>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</si>
  <si>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</si>
  <si>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</si>
  <si>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</si>
  <si>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</si>
  <si>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</si>
  <si>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</si>
  <si>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</si>
  <si>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</si>
  <si>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</si>
  <si>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</si>
  <si>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</si>
  <si>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</si>
  <si>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</si>
  <si>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</si>
  <si>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</si>
  <si>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</si>
  <si>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</si>
  <si>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</si>
  <si>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</si>
  <si>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</si>
  <si>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</si>
  <si>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</si>
  <si>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</si>
  <si>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</si>
  <si>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</si>
  <si>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</si>
  <si>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</si>
  <si>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</si>
  <si>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</si>
  <si>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</si>
  <si>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</si>
  <si>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</si>
  <si>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</si>
  <si>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</si>
  <si>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</si>
  <si>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</si>
  <si>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</si>
  <si>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</si>
  <si>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</si>
  <si>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</si>
  <si>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</si>
  <si>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</si>
  <si>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</si>
  <si>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</si>
  <si>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</si>
  <si>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</si>
  <si>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</si>
  <si>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</si>
  <si>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</si>
  <si>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</si>
  <si>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</si>
  <si>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В том числе за счет</t>
  </si>
  <si>
    <t>Исполнение</t>
  </si>
  <si>
    <t>Сумма на 2019 год</t>
  </si>
  <si>
    <t>Сумма на 2018 год</t>
  </si>
  <si>
    <t>ПР</t>
  </si>
  <si>
    <t>Рз</t>
  </si>
  <si>
    <t>Наименование</t>
  </si>
  <si>
    <t>(в рублях)</t>
  </si>
  <si>
    <t>проект бюджета</t>
  </si>
  <si>
    <t xml:space="preserve"> </t>
  </si>
  <si>
    <t>Сведения о расходах бюджета муниципального образования Кондинский район по  разделам и подразделам классификации расходов бюджетов на 2020 год и на плановый период 2021 и 2022 годов в сравнении с ожидаемым исполнением за 2019 год и отчетом за 2018 год</t>
  </si>
  <si>
    <t>Исполненно за 2018 год</t>
  </si>
  <si>
    <t>Ожидаемое исполнение  за 2019 год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</si>
</sst>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  <numFmt numFmtId="169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4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alignment horizontal="center"/>
      <protection hidden="1"/>
    </xf>
    <xf numFmtId="166" fontId="5" fillId="0" borderId="4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169" fontId="5" fillId="0" borderId="4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168" fontId="5" fillId="0" borderId="5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0" fontId="5" fillId="0" borderId="0" xfId="1" applyFont="1" applyFill="1" applyProtection="1">
      <protection hidden="1"/>
    </xf>
    <xf numFmtId="0" fontId="5" fillId="0" borderId="0" xfId="1" applyFont="1" applyFill="1"/>
    <xf numFmtId="4" fontId="2" fillId="0" borderId="0" xfId="1" applyNumberFormat="1" applyFont="1" applyFill="1"/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alignment wrapText="1"/>
      <protection hidden="1"/>
    </xf>
    <xf numFmtId="166" fontId="7" fillId="0" borderId="10" xfId="1" applyNumberFormat="1" applyFont="1" applyFill="1" applyBorder="1" applyAlignment="1" applyProtection="1">
      <protection hidden="1"/>
    </xf>
    <xf numFmtId="166" fontId="7" fillId="0" borderId="4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wrapText="1"/>
      <protection hidden="1"/>
    </xf>
    <xf numFmtId="0" fontId="5" fillId="0" borderId="6" xfId="1" applyNumberFormat="1" applyFont="1" applyFill="1" applyBorder="1" applyAlignment="1" applyProtection="1">
      <alignment horizontal="center" wrapText="1"/>
      <protection hidden="1"/>
    </xf>
    <xf numFmtId="0" fontId="5" fillId="0" borderId="10" xfId="1" applyNumberFormat="1" applyFont="1" applyFill="1" applyBorder="1" applyAlignment="1" applyProtection="1">
      <alignment horizontal="center" wrapText="1"/>
      <protection hidden="1"/>
    </xf>
    <xf numFmtId="0" fontId="5" fillId="0" borderId="8" xfId="1" applyNumberFormat="1" applyFont="1" applyFill="1" applyBorder="1" applyAlignment="1" applyProtection="1">
      <alignment horizontal="center" wrapText="1"/>
      <protection hidden="1"/>
    </xf>
    <xf numFmtId="0" fontId="6" fillId="0" borderId="1" xfId="0" applyFont="1" applyFill="1" applyBorder="1" applyAlignment="1">
      <alignment horizontal="center" wrapText="1"/>
    </xf>
    <xf numFmtId="166" fontId="5" fillId="2" borderId="5" xfId="1" applyNumberFormat="1" applyFont="1" applyFill="1" applyBorder="1" applyAlignment="1" applyProtection="1">
      <protection hidden="1"/>
    </xf>
    <xf numFmtId="166" fontId="5" fillId="2" borderId="4" xfId="1" applyNumberFormat="1" applyFont="1" applyFill="1" applyBorder="1" applyAlignment="1" applyProtection="1">
      <protection hidden="1"/>
    </xf>
    <xf numFmtId="169" fontId="5" fillId="2" borderId="5" xfId="1" applyNumberFormat="1" applyFont="1" applyFill="1" applyBorder="1" applyAlignment="1" applyProtection="1">
      <protection hidden="1"/>
    </xf>
    <xf numFmtId="169" fontId="5" fillId="2" borderId="4" xfId="1" applyNumberFormat="1" applyFont="1" applyFill="1" applyBorder="1" applyAlignment="1" applyProtection="1">
      <protection hidden="1"/>
    </xf>
    <xf numFmtId="166" fontId="5" fillId="3" borderId="5" xfId="1" applyNumberFormat="1" applyFont="1" applyFill="1" applyBorder="1" applyAlignment="1" applyProtection="1">
      <protection hidden="1"/>
    </xf>
    <xf numFmtId="166" fontId="5" fillId="3" borderId="4" xfId="1" applyNumberFormat="1" applyFont="1" applyFill="1" applyBorder="1" applyAlignment="1" applyProtection="1">
      <protection hidden="1"/>
    </xf>
    <xf numFmtId="166" fontId="2" fillId="0" borderId="0" xfId="1" applyNumberFormat="1" applyFont="1" applyFill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80"/>
  <sheetViews>
    <sheetView showGridLines="0" showZeros="0" tabSelected="1" view="pageBreakPreview" topLeftCell="A4" zoomScale="90" zoomScaleNormal="100" zoomScaleSheetLayoutView="90" workbookViewId="0">
      <pane xSplit="6345" ySplit="1290" topLeftCell="H29" activePane="bottomRight"/>
      <selection activeCell="A4" sqref="A4"/>
      <selection pane="topRight" activeCell="F4" sqref="F4"/>
      <selection pane="bottomLeft" activeCell="A7" sqref="A7"/>
      <selection pane="bottomRight" activeCell="I23" sqref="I23"/>
    </sheetView>
  </sheetViews>
  <sheetFormatPr defaultColWidth="9.140625" defaultRowHeight="12.75"/>
  <cols>
    <col min="1" max="1" width="1.42578125" style="31" customWidth="1"/>
    <col min="2" max="2" width="9.140625" style="31" customWidth="1"/>
    <col min="3" max="3" width="42.28515625" style="31" customWidth="1"/>
    <col min="4" max="4" width="5.28515625" style="31" customWidth="1"/>
    <col min="5" max="5" width="4.85546875" style="31" customWidth="1"/>
    <col min="6" max="6" width="15.5703125" style="31" customWidth="1"/>
    <col min="7" max="7" width="17.140625" style="31" customWidth="1"/>
    <col min="8" max="8" width="15.7109375" style="31" customWidth="1"/>
    <col min="9" max="9" width="18.85546875" style="31" customWidth="1"/>
    <col min="10" max="10" width="15.85546875" style="31" customWidth="1"/>
    <col min="11" max="15" width="0" style="31" hidden="1" customWidth="1"/>
    <col min="16" max="16" width="0.7109375" style="31" customWidth="1"/>
    <col min="17" max="258" width="9.140625" style="31" customWidth="1"/>
    <col min="259" max="16384" width="9.140625" style="31"/>
  </cols>
  <sheetData>
    <row r="1" spans="1:26" ht="0.75" customHeight="1">
      <c r="A1" s="30"/>
      <c r="B1" s="3"/>
      <c r="C1" s="3"/>
      <c r="D1" s="3"/>
      <c r="E1" s="3"/>
      <c r="F1" s="3"/>
      <c r="G1" s="51"/>
      <c r="H1" s="51"/>
      <c r="I1" s="51"/>
      <c r="J1" s="5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30"/>
      <c r="X1" s="30"/>
      <c r="Y1" s="30"/>
      <c r="Z1" s="30"/>
    </row>
    <row r="2" spans="1:26" ht="58.5" customHeight="1">
      <c r="A2" s="2"/>
      <c r="B2" s="50" t="s">
        <v>70</v>
      </c>
      <c r="C2" s="50"/>
      <c r="D2" s="50"/>
      <c r="E2" s="50"/>
      <c r="F2" s="50"/>
      <c r="G2" s="50"/>
      <c r="H2" s="50"/>
      <c r="I2" s="50"/>
      <c r="J2" s="5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30"/>
      <c r="X2" s="30"/>
      <c r="Y2" s="30"/>
      <c r="Z2" s="30"/>
    </row>
    <row r="3" spans="1:26" ht="18.75" customHeight="1">
      <c r="A3" s="4"/>
      <c r="B3" s="4"/>
      <c r="C3" s="4"/>
      <c r="D3" s="4"/>
      <c r="E3" s="4"/>
      <c r="F3" s="4"/>
      <c r="G3" s="4"/>
      <c r="H3" s="4"/>
      <c r="I3" s="4"/>
      <c r="J3" s="18" t="s">
        <v>67</v>
      </c>
      <c r="K3" s="30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30"/>
      <c r="X3" s="30"/>
      <c r="Y3" s="30"/>
      <c r="Z3" s="30"/>
    </row>
    <row r="4" spans="1:26" ht="18" customHeight="1">
      <c r="A4" s="4"/>
      <c r="B4" s="48" t="s">
        <v>66</v>
      </c>
      <c r="C4" s="48"/>
      <c r="D4" s="48" t="s">
        <v>65</v>
      </c>
      <c r="E4" s="48" t="s">
        <v>64</v>
      </c>
      <c r="F4" s="52" t="s">
        <v>71</v>
      </c>
      <c r="G4" s="48" t="s">
        <v>72</v>
      </c>
      <c r="H4" s="55" t="s">
        <v>68</v>
      </c>
      <c r="I4" s="56"/>
      <c r="J4" s="57"/>
      <c r="K4" s="46" t="s">
        <v>63</v>
      </c>
      <c r="L4" s="47" t="s">
        <v>62</v>
      </c>
      <c r="M4" s="10" t="s">
        <v>61</v>
      </c>
      <c r="N4" s="11"/>
      <c r="O4" s="12"/>
      <c r="P4" s="4"/>
      <c r="Q4" s="30"/>
      <c r="R4" s="30"/>
      <c r="S4" s="2"/>
      <c r="T4" s="30"/>
      <c r="U4" s="30"/>
      <c r="V4" s="30"/>
      <c r="W4" s="30"/>
      <c r="X4" s="30"/>
      <c r="Y4" s="30"/>
      <c r="Z4" s="30"/>
    </row>
    <row r="5" spans="1:26" ht="15" customHeight="1">
      <c r="A5" s="4"/>
      <c r="B5" s="48"/>
      <c r="C5" s="48"/>
      <c r="D5" s="48"/>
      <c r="E5" s="48"/>
      <c r="F5" s="53"/>
      <c r="G5" s="48"/>
      <c r="H5" s="58">
        <v>2020</v>
      </c>
      <c r="I5" s="58">
        <v>2021</v>
      </c>
      <c r="J5" s="58">
        <v>2022</v>
      </c>
      <c r="K5" s="46"/>
      <c r="L5" s="47"/>
      <c r="M5" s="10"/>
      <c r="N5" s="11" t="s">
        <v>60</v>
      </c>
      <c r="O5" s="12"/>
      <c r="P5" s="4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26" ht="13.5" customHeight="1">
      <c r="A6" s="4"/>
      <c r="B6" s="48"/>
      <c r="C6" s="48"/>
      <c r="D6" s="48"/>
      <c r="E6" s="48"/>
      <c r="F6" s="54"/>
      <c r="G6" s="48"/>
      <c r="H6" s="59"/>
      <c r="I6" s="59"/>
      <c r="J6" s="59"/>
      <c r="K6" s="46"/>
      <c r="L6" s="47"/>
      <c r="M6" s="13" t="s">
        <v>59</v>
      </c>
      <c r="N6" s="13" t="s">
        <v>58</v>
      </c>
      <c r="O6" s="14"/>
      <c r="P6" s="4" t="s">
        <v>0</v>
      </c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26" ht="12.75" customHeight="1">
      <c r="A7" s="4"/>
      <c r="B7" s="49">
        <v>1</v>
      </c>
      <c r="C7" s="49"/>
      <c r="D7" s="22">
        <v>2</v>
      </c>
      <c r="E7" s="22">
        <v>3</v>
      </c>
      <c r="F7" s="22">
        <v>4</v>
      </c>
      <c r="G7" s="22">
        <v>5</v>
      </c>
      <c r="H7" s="22">
        <v>6</v>
      </c>
      <c r="I7" s="22">
        <v>7</v>
      </c>
      <c r="J7" s="22">
        <v>8</v>
      </c>
      <c r="K7" s="15">
        <v>9</v>
      </c>
      <c r="L7" s="16">
        <v>10</v>
      </c>
      <c r="M7" s="16">
        <v>9</v>
      </c>
      <c r="N7" s="16">
        <v>10</v>
      </c>
      <c r="O7" s="17"/>
      <c r="P7" s="4" t="s">
        <v>0</v>
      </c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5.75" customHeight="1">
      <c r="A8" s="5"/>
      <c r="B8" s="43" t="s">
        <v>57</v>
      </c>
      <c r="C8" s="37"/>
      <c r="D8" s="32">
        <v>1</v>
      </c>
      <c r="E8" s="32" t="s">
        <v>0</v>
      </c>
      <c r="F8" s="60">
        <f>F9+F10+F11+F12+F13+F14+F15</f>
        <v>427575722.13</v>
      </c>
      <c r="G8" s="60">
        <f>G9+G10+G11+G12+G13+G14+G15</f>
        <v>457247075.56</v>
      </c>
      <c r="H8" s="61">
        <f t="shared" ref="H8:J8" si="0">H9+H10+H11+H12+H13+H14+H15</f>
        <v>494038481.31999993</v>
      </c>
      <c r="I8" s="23">
        <f t="shared" si="0"/>
        <v>528705134.40999997</v>
      </c>
      <c r="J8" s="23">
        <f t="shared" si="0"/>
        <v>550813914.13</v>
      </c>
      <c r="K8" s="41"/>
      <c r="L8" s="42"/>
      <c r="M8" s="42"/>
      <c r="N8" s="42"/>
      <c r="O8" s="42"/>
      <c r="P8" s="6" t="s">
        <v>0</v>
      </c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6" ht="32.25" customHeight="1">
      <c r="A9" s="5"/>
      <c r="B9" s="39" t="s">
        <v>56</v>
      </c>
      <c r="C9" s="40"/>
      <c r="D9" s="33">
        <v>1</v>
      </c>
      <c r="E9" s="33">
        <v>2</v>
      </c>
      <c r="F9" s="19">
        <v>3975236.29</v>
      </c>
      <c r="G9" s="20">
        <v>4225000</v>
      </c>
      <c r="H9" s="20">
        <v>4352000</v>
      </c>
      <c r="I9" s="20">
        <v>4526000</v>
      </c>
      <c r="J9" s="20">
        <v>4707000</v>
      </c>
      <c r="K9" s="41"/>
      <c r="L9" s="42"/>
      <c r="M9" s="42"/>
      <c r="N9" s="42"/>
      <c r="O9" s="42"/>
      <c r="P9" s="6" t="s">
        <v>0</v>
      </c>
      <c r="Q9" s="30"/>
      <c r="R9" s="30"/>
      <c r="S9" s="30"/>
      <c r="T9" s="30"/>
      <c r="U9" s="30"/>
      <c r="V9" s="30"/>
      <c r="W9" s="30"/>
      <c r="X9" s="30"/>
      <c r="Y9" s="30"/>
      <c r="Z9" s="30"/>
    </row>
    <row r="10" spans="1:26" ht="46.5" customHeight="1">
      <c r="A10" s="5"/>
      <c r="B10" s="39" t="s">
        <v>55</v>
      </c>
      <c r="C10" s="40"/>
      <c r="D10" s="33">
        <v>1</v>
      </c>
      <c r="E10" s="33">
        <v>3</v>
      </c>
      <c r="F10" s="19">
        <v>937489.99</v>
      </c>
      <c r="G10" s="20">
        <v>4317817</v>
      </c>
      <c r="H10" s="20">
        <v>5292900</v>
      </c>
      <c r="I10" s="20">
        <v>5500900</v>
      </c>
      <c r="J10" s="20">
        <v>5718900</v>
      </c>
      <c r="K10" s="41"/>
      <c r="L10" s="42"/>
      <c r="M10" s="42"/>
      <c r="N10" s="42"/>
      <c r="O10" s="42"/>
      <c r="P10" s="6" t="s">
        <v>0</v>
      </c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6" ht="46.5" customHeight="1">
      <c r="A11" s="5"/>
      <c r="B11" s="39" t="s">
        <v>54</v>
      </c>
      <c r="C11" s="40"/>
      <c r="D11" s="33">
        <v>1</v>
      </c>
      <c r="E11" s="33">
        <v>4</v>
      </c>
      <c r="F11" s="19">
        <v>133943593.26000001</v>
      </c>
      <c r="G11" s="20">
        <v>140651616.61000001</v>
      </c>
      <c r="H11" s="20">
        <v>146961608.91999999</v>
      </c>
      <c r="I11" s="20">
        <v>152783226.53</v>
      </c>
      <c r="J11" s="20">
        <v>149919196.53</v>
      </c>
      <c r="K11" s="41"/>
      <c r="L11" s="42"/>
      <c r="M11" s="42"/>
      <c r="N11" s="42"/>
      <c r="O11" s="42"/>
      <c r="P11" s="6" t="s">
        <v>0</v>
      </c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ht="15.75" customHeight="1">
      <c r="A12" s="5"/>
      <c r="B12" s="39" t="s">
        <v>53</v>
      </c>
      <c r="C12" s="40"/>
      <c r="D12" s="33">
        <v>1</v>
      </c>
      <c r="E12" s="33">
        <v>5</v>
      </c>
      <c r="F12" s="19">
        <v>29800</v>
      </c>
      <c r="G12" s="20">
        <v>7200</v>
      </c>
      <c r="H12" s="20">
        <v>8200</v>
      </c>
      <c r="I12" s="20">
        <v>11800</v>
      </c>
      <c r="J12" s="20">
        <v>62300</v>
      </c>
      <c r="K12" s="41"/>
      <c r="L12" s="42"/>
      <c r="M12" s="42"/>
      <c r="N12" s="42"/>
      <c r="O12" s="42"/>
      <c r="P12" s="6" t="s">
        <v>0</v>
      </c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ht="44.25" customHeight="1">
      <c r="A13" s="5"/>
      <c r="B13" s="39" t="s">
        <v>52</v>
      </c>
      <c r="C13" s="40"/>
      <c r="D13" s="33">
        <v>1</v>
      </c>
      <c r="E13" s="33">
        <v>6</v>
      </c>
      <c r="F13" s="19">
        <v>40162783.219999999</v>
      </c>
      <c r="G13" s="20">
        <v>40707477.439999998</v>
      </c>
      <c r="H13" s="20">
        <v>43061280</v>
      </c>
      <c r="I13" s="20">
        <v>44643680</v>
      </c>
      <c r="J13" s="20">
        <v>42638700</v>
      </c>
      <c r="K13" s="41"/>
      <c r="L13" s="42"/>
      <c r="M13" s="42"/>
      <c r="N13" s="42"/>
      <c r="O13" s="42"/>
      <c r="P13" s="6" t="s">
        <v>0</v>
      </c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ht="15.75" customHeight="1">
      <c r="A14" s="5"/>
      <c r="B14" s="39" t="s">
        <v>51</v>
      </c>
      <c r="C14" s="40"/>
      <c r="D14" s="33">
        <v>1</v>
      </c>
      <c r="E14" s="33">
        <v>11</v>
      </c>
      <c r="F14" s="19">
        <v>0</v>
      </c>
      <c r="G14" s="20">
        <v>411670</v>
      </c>
      <c r="H14" s="20">
        <v>1000000</v>
      </c>
      <c r="I14" s="20">
        <v>1000000</v>
      </c>
      <c r="J14" s="20">
        <v>1000000</v>
      </c>
      <c r="K14" s="41"/>
      <c r="L14" s="42"/>
      <c r="M14" s="42"/>
      <c r="N14" s="42"/>
      <c r="O14" s="42"/>
      <c r="P14" s="6" t="s">
        <v>0</v>
      </c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ht="15.75" customHeight="1">
      <c r="A15" s="5"/>
      <c r="B15" s="39" t="s">
        <v>50</v>
      </c>
      <c r="C15" s="40"/>
      <c r="D15" s="33">
        <v>1</v>
      </c>
      <c r="E15" s="33">
        <v>13</v>
      </c>
      <c r="F15" s="19">
        <v>248526819.37</v>
      </c>
      <c r="G15" s="20">
        <v>266926294.50999999</v>
      </c>
      <c r="H15" s="20">
        <v>293362492.39999998</v>
      </c>
      <c r="I15" s="20">
        <v>320239527.88</v>
      </c>
      <c r="J15" s="20">
        <v>346767817.60000002</v>
      </c>
      <c r="K15" s="41"/>
      <c r="L15" s="42"/>
      <c r="M15" s="42"/>
      <c r="N15" s="42"/>
      <c r="O15" s="42"/>
      <c r="P15" s="6" t="s">
        <v>0</v>
      </c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s="35" customFormat="1" ht="15.75" customHeight="1">
      <c r="A16" s="24"/>
      <c r="B16" s="43" t="s">
        <v>49</v>
      </c>
      <c r="C16" s="37"/>
      <c r="D16" s="32">
        <v>2</v>
      </c>
      <c r="E16" s="32" t="s">
        <v>0</v>
      </c>
      <c r="F16" s="64">
        <f>F17</f>
        <v>2809400</v>
      </c>
      <c r="G16" s="64">
        <f>G17</f>
        <v>3048700</v>
      </c>
      <c r="H16" s="65">
        <f t="shared" ref="H16:J16" si="1">H17</f>
        <v>3066000</v>
      </c>
      <c r="I16" s="23">
        <f t="shared" si="1"/>
        <v>3094900</v>
      </c>
      <c r="J16" s="23">
        <f t="shared" si="1"/>
        <v>3186400</v>
      </c>
      <c r="K16" s="44"/>
      <c r="L16" s="45"/>
      <c r="M16" s="45"/>
      <c r="N16" s="45"/>
      <c r="O16" s="45"/>
      <c r="P16" s="25" t="s">
        <v>0</v>
      </c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15.75" customHeight="1">
      <c r="A17" s="5"/>
      <c r="B17" s="39" t="s">
        <v>48</v>
      </c>
      <c r="C17" s="40"/>
      <c r="D17" s="33">
        <v>2</v>
      </c>
      <c r="E17" s="33">
        <v>3</v>
      </c>
      <c r="F17" s="19">
        <v>2809400</v>
      </c>
      <c r="G17" s="20">
        <v>3048700</v>
      </c>
      <c r="H17" s="20">
        <v>3066000</v>
      </c>
      <c r="I17" s="20">
        <v>3094900</v>
      </c>
      <c r="J17" s="20">
        <v>3186400</v>
      </c>
      <c r="K17" s="41"/>
      <c r="L17" s="42"/>
      <c r="M17" s="42"/>
      <c r="N17" s="42"/>
      <c r="O17" s="42"/>
      <c r="P17" s="6" t="s">
        <v>0</v>
      </c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ht="32.25" customHeight="1">
      <c r="A18" s="5"/>
      <c r="B18" s="43" t="s">
        <v>47</v>
      </c>
      <c r="C18" s="37"/>
      <c r="D18" s="32">
        <v>3</v>
      </c>
      <c r="E18" s="32" t="s">
        <v>0</v>
      </c>
      <c r="F18" s="60">
        <f>F19+F20+F21</f>
        <v>100203526.25999999</v>
      </c>
      <c r="G18" s="60">
        <f>G19+G20+G21</f>
        <v>128499290.27</v>
      </c>
      <c r="H18" s="61">
        <f t="shared" ref="H18:J18" si="2">H19+H20+H21</f>
        <v>5151550</v>
      </c>
      <c r="I18" s="23">
        <f t="shared" si="2"/>
        <v>4903610</v>
      </c>
      <c r="J18" s="23">
        <f t="shared" si="2"/>
        <v>4990200</v>
      </c>
      <c r="K18" s="41"/>
      <c r="L18" s="42"/>
      <c r="M18" s="42"/>
      <c r="N18" s="42"/>
      <c r="O18" s="42"/>
      <c r="P18" s="6" t="s">
        <v>0</v>
      </c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customHeight="1">
      <c r="A19" s="5"/>
      <c r="B19" s="39" t="s">
        <v>46</v>
      </c>
      <c r="C19" s="40"/>
      <c r="D19" s="33">
        <v>3</v>
      </c>
      <c r="E19" s="33">
        <v>4</v>
      </c>
      <c r="F19" s="19">
        <v>6571200</v>
      </c>
      <c r="G19" s="20">
        <v>6501900</v>
      </c>
      <c r="H19" s="20">
        <v>4537900</v>
      </c>
      <c r="I19" s="20">
        <v>4587000</v>
      </c>
      <c r="J19" s="20">
        <v>4702200</v>
      </c>
      <c r="K19" s="41"/>
      <c r="L19" s="42"/>
      <c r="M19" s="42"/>
      <c r="N19" s="42"/>
      <c r="O19" s="42"/>
      <c r="P19" s="6" t="s">
        <v>0</v>
      </c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33.75" customHeight="1">
      <c r="A20" s="5"/>
      <c r="B20" s="39" t="s">
        <v>45</v>
      </c>
      <c r="C20" s="40"/>
      <c r="D20" s="33">
        <v>3</v>
      </c>
      <c r="E20" s="33">
        <v>9</v>
      </c>
      <c r="F20" s="19">
        <v>91869634.879999995</v>
      </c>
      <c r="G20" s="20">
        <f>94773573.07+26085287.69</f>
        <v>120858860.75999999</v>
      </c>
      <c r="H20" s="20">
        <v>0</v>
      </c>
      <c r="I20" s="20">
        <v>0</v>
      </c>
      <c r="J20" s="20">
        <v>0</v>
      </c>
      <c r="K20" s="41"/>
      <c r="L20" s="42"/>
      <c r="M20" s="42"/>
      <c r="N20" s="42"/>
      <c r="O20" s="42"/>
      <c r="P20" s="6" t="s">
        <v>0</v>
      </c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ht="30.75" customHeight="1">
      <c r="A21" s="5"/>
      <c r="B21" s="39" t="s">
        <v>44</v>
      </c>
      <c r="C21" s="40"/>
      <c r="D21" s="33">
        <v>3</v>
      </c>
      <c r="E21" s="33">
        <v>14</v>
      </c>
      <c r="F21" s="19">
        <v>1762691.38</v>
      </c>
      <c r="G21" s="20">
        <v>1138529.51</v>
      </c>
      <c r="H21" s="20">
        <v>613650</v>
      </c>
      <c r="I21" s="20">
        <v>316610</v>
      </c>
      <c r="J21" s="20">
        <v>288000</v>
      </c>
      <c r="K21" s="41"/>
      <c r="L21" s="42"/>
      <c r="M21" s="42"/>
      <c r="N21" s="42"/>
      <c r="O21" s="42"/>
      <c r="P21" s="6" t="s">
        <v>0</v>
      </c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ht="15.75" customHeight="1">
      <c r="A22" s="5"/>
      <c r="B22" s="43" t="s">
        <v>43</v>
      </c>
      <c r="C22" s="37"/>
      <c r="D22" s="32">
        <v>4</v>
      </c>
      <c r="E22" s="32" t="s">
        <v>0</v>
      </c>
      <c r="F22" s="60">
        <f>F23+F24+F25+F26+F27+F28</f>
        <v>419611965.45999998</v>
      </c>
      <c r="G22" s="60">
        <f>G23+G24+G25+G26+G27+G28</f>
        <v>505942972.78999996</v>
      </c>
      <c r="H22" s="61">
        <f t="shared" ref="H22:J22" si="3">H23+H24+H25+H26+H27+H28</f>
        <v>340240163.19999999</v>
      </c>
      <c r="I22" s="23">
        <f t="shared" si="3"/>
        <v>171178697.91</v>
      </c>
      <c r="J22" s="23">
        <f t="shared" si="3"/>
        <v>132026453.47</v>
      </c>
      <c r="K22" s="41"/>
      <c r="L22" s="42"/>
      <c r="M22" s="42"/>
      <c r="N22" s="42"/>
      <c r="O22" s="42"/>
      <c r="P22" s="6" t="s">
        <v>0</v>
      </c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ht="15.75" customHeight="1">
      <c r="A23" s="5"/>
      <c r="B23" s="39" t="s">
        <v>42</v>
      </c>
      <c r="C23" s="40"/>
      <c r="D23" s="33">
        <v>4</v>
      </c>
      <c r="E23" s="33">
        <v>1</v>
      </c>
      <c r="F23" s="19">
        <v>9070295.0999999996</v>
      </c>
      <c r="G23" s="20">
        <v>10531783</v>
      </c>
      <c r="H23" s="20">
        <v>10331100</v>
      </c>
      <c r="I23" s="20">
        <v>10185300</v>
      </c>
      <c r="J23" s="20">
        <v>8466000</v>
      </c>
      <c r="K23" s="41"/>
      <c r="L23" s="42"/>
      <c r="M23" s="42"/>
      <c r="N23" s="42"/>
      <c r="O23" s="42"/>
      <c r="P23" s="6" t="s">
        <v>0</v>
      </c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ht="15.75" customHeight="1">
      <c r="A24" s="5"/>
      <c r="B24" s="39" t="s">
        <v>41</v>
      </c>
      <c r="C24" s="40"/>
      <c r="D24" s="33">
        <v>4</v>
      </c>
      <c r="E24" s="33">
        <v>5</v>
      </c>
      <c r="F24" s="19">
        <v>51074341</v>
      </c>
      <c r="G24" s="20">
        <v>36821700</v>
      </c>
      <c r="H24" s="20">
        <v>31251000</v>
      </c>
      <c r="I24" s="20">
        <v>25018200</v>
      </c>
      <c r="J24" s="20">
        <v>23763100</v>
      </c>
      <c r="K24" s="41"/>
      <c r="L24" s="42"/>
      <c r="M24" s="42"/>
      <c r="N24" s="42"/>
      <c r="O24" s="42"/>
      <c r="P24" s="6" t="s">
        <v>0</v>
      </c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ht="15.75" customHeight="1">
      <c r="A25" s="5"/>
      <c r="B25" s="39" t="s">
        <v>40</v>
      </c>
      <c r="C25" s="40"/>
      <c r="D25" s="33">
        <v>4</v>
      </c>
      <c r="E25" s="33">
        <v>8</v>
      </c>
      <c r="F25" s="19">
        <v>79318686.489999995</v>
      </c>
      <c r="G25" s="20">
        <v>86133193.469999999</v>
      </c>
      <c r="H25" s="20">
        <v>90953940</v>
      </c>
      <c r="I25" s="20">
        <v>52970600</v>
      </c>
      <c r="J25" s="20">
        <v>38551250</v>
      </c>
      <c r="K25" s="41"/>
      <c r="L25" s="42"/>
      <c r="M25" s="42"/>
      <c r="N25" s="42"/>
      <c r="O25" s="42"/>
      <c r="P25" s="6" t="s">
        <v>0</v>
      </c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ht="15.75" customHeight="1">
      <c r="A26" s="5"/>
      <c r="B26" s="39" t="s">
        <v>39</v>
      </c>
      <c r="C26" s="40"/>
      <c r="D26" s="33">
        <v>4</v>
      </c>
      <c r="E26" s="33">
        <v>9</v>
      </c>
      <c r="F26" s="19">
        <v>231044254.93000001</v>
      </c>
      <c r="G26" s="20">
        <v>310324664.93000001</v>
      </c>
      <c r="H26" s="20">
        <v>159970334.94999999</v>
      </c>
      <c r="I26" s="20">
        <v>35245150</v>
      </c>
      <c r="J26" s="20">
        <v>13247100</v>
      </c>
      <c r="K26" s="41"/>
      <c r="L26" s="42"/>
      <c r="M26" s="42"/>
      <c r="N26" s="42"/>
      <c r="O26" s="42"/>
      <c r="P26" s="6" t="s">
        <v>0</v>
      </c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ht="15.75" customHeight="1">
      <c r="A27" s="5"/>
      <c r="B27" s="39" t="s">
        <v>38</v>
      </c>
      <c r="C27" s="40"/>
      <c r="D27" s="33">
        <v>4</v>
      </c>
      <c r="E27" s="33">
        <v>10</v>
      </c>
      <c r="F27" s="19">
        <v>10221788.189999999</v>
      </c>
      <c r="G27" s="20">
        <v>8493957.0600000005</v>
      </c>
      <c r="H27" s="20">
        <v>6254800</v>
      </c>
      <c r="I27" s="20">
        <v>6254800</v>
      </c>
      <c r="J27" s="20">
        <v>6185500</v>
      </c>
      <c r="K27" s="41"/>
      <c r="L27" s="42"/>
      <c r="M27" s="42"/>
      <c r="N27" s="42"/>
      <c r="O27" s="42"/>
      <c r="P27" s="6" t="s">
        <v>0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15.75" customHeight="1">
      <c r="A28" s="5"/>
      <c r="B28" s="39" t="s">
        <v>37</v>
      </c>
      <c r="C28" s="40"/>
      <c r="D28" s="33">
        <v>4</v>
      </c>
      <c r="E28" s="33">
        <v>12</v>
      </c>
      <c r="F28" s="19">
        <v>38882599.75</v>
      </c>
      <c r="G28" s="20">
        <v>53637674.329999998</v>
      </c>
      <c r="H28" s="20">
        <v>41478988.25</v>
      </c>
      <c r="I28" s="20">
        <v>41504647.909999996</v>
      </c>
      <c r="J28" s="20">
        <v>41813503.469999999</v>
      </c>
      <c r="K28" s="41"/>
      <c r="L28" s="42"/>
      <c r="M28" s="42"/>
      <c r="N28" s="42"/>
      <c r="O28" s="42"/>
      <c r="P28" s="6" t="s">
        <v>0</v>
      </c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ht="15.75" customHeight="1">
      <c r="A29" s="5"/>
      <c r="B29" s="43" t="s">
        <v>36</v>
      </c>
      <c r="C29" s="37"/>
      <c r="D29" s="32">
        <v>5</v>
      </c>
      <c r="E29" s="32" t="s">
        <v>0</v>
      </c>
      <c r="F29" s="60">
        <f>F30+F31+F32+F33</f>
        <v>977526007.88000011</v>
      </c>
      <c r="G29" s="60">
        <f>G30+G31+G32+G33</f>
        <v>1058265162.97</v>
      </c>
      <c r="H29" s="61">
        <f t="shared" ref="H29:J29" si="4">H30+H31+H32+H33</f>
        <v>330252712.5</v>
      </c>
      <c r="I29" s="23">
        <f t="shared" si="4"/>
        <v>255486574.08999997</v>
      </c>
      <c r="J29" s="23">
        <f t="shared" si="4"/>
        <v>211335028.53</v>
      </c>
      <c r="K29" s="41"/>
      <c r="L29" s="42"/>
      <c r="M29" s="42"/>
      <c r="N29" s="42"/>
      <c r="O29" s="42"/>
      <c r="P29" s="6" t="s">
        <v>0</v>
      </c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spans="1:26" ht="15.75" customHeight="1">
      <c r="A30" s="5"/>
      <c r="B30" s="39" t="s">
        <v>35</v>
      </c>
      <c r="C30" s="40"/>
      <c r="D30" s="33">
        <v>5</v>
      </c>
      <c r="E30" s="33">
        <v>1</v>
      </c>
      <c r="F30" s="19">
        <v>305139068.80000001</v>
      </c>
      <c r="G30" s="20">
        <v>167186462.41999999</v>
      </c>
      <c r="H30" s="20">
        <v>44968153.609999999</v>
      </c>
      <c r="I30" s="20">
        <v>34290161.859999999</v>
      </c>
      <c r="J30" s="20">
        <v>33640161.859999999</v>
      </c>
      <c r="K30" s="41"/>
      <c r="L30" s="42"/>
      <c r="M30" s="42"/>
      <c r="N30" s="42"/>
      <c r="O30" s="42"/>
      <c r="P30" s="6" t="s">
        <v>0</v>
      </c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ht="15.75" customHeight="1">
      <c r="A31" s="5"/>
      <c r="B31" s="39" t="s">
        <v>34</v>
      </c>
      <c r="C31" s="40"/>
      <c r="D31" s="33">
        <v>5</v>
      </c>
      <c r="E31" s="33">
        <v>2</v>
      </c>
      <c r="F31" s="19">
        <v>478654464.94</v>
      </c>
      <c r="G31" s="20">
        <v>694364804.34000003</v>
      </c>
      <c r="H31" s="20">
        <v>206542666.66</v>
      </c>
      <c r="I31" s="20">
        <v>151152186.66999999</v>
      </c>
      <c r="J31" s="20">
        <v>133960366.67</v>
      </c>
      <c r="K31" s="41"/>
      <c r="L31" s="42"/>
      <c r="M31" s="42"/>
      <c r="N31" s="42"/>
      <c r="O31" s="42"/>
      <c r="P31" s="6" t="s">
        <v>0</v>
      </c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ht="15.75" customHeight="1">
      <c r="A32" s="5"/>
      <c r="B32" s="39" t="s">
        <v>33</v>
      </c>
      <c r="C32" s="40"/>
      <c r="D32" s="33">
        <v>5</v>
      </c>
      <c r="E32" s="33">
        <v>3</v>
      </c>
      <c r="F32" s="19">
        <v>175670439.93000001</v>
      </c>
      <c r="G32" s="20">
        <v>178259024.38</v>
      </c>
      <c r="H32" s="20">
        <v>61257125.560000002</v>
      </c>
      <c r="I32" s="20">
        <v>51871725.560000002</v>
      </c>
      <c r="J32" s="20">
        <v>24837000</v>
      </c>
      <c r="K32" s="41"/>
      <c r="L32" s="42"/>
      <c r="M32" s="42"/>
      <c r="N32" s="42"/>
      <c r="O32" s="42"/>
      <c r="P32" s="6" t="s">
        <v>0</v>
      </c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ht="34.5" customHeight="1">
      <c r="A33" s="5"/>
      <c r="B33" s="39" t="s">
        <v>32</v>
      </c>
      <c r="C33" s="40"/>
      <c r="D33" s="33">
        <v>5</v>
      </c>
      <c r="E33" s="33">
        <v>5</v>
      </c>
      <c r="F33" s="19">
        <v>18062034.210000001</v>
      </c>
      <c r="G33" s="20">
        <v>18454871.829999998</v>
      </c>
      <c r="H33" s="20">
        <v>17484766.670000002</v>
      </c>
      <c r="I33" s="20">
        <v>18172500</v>
      </c>
      <c r="J33" s="20">
        <v>18897500</v>
      </c>
      <c r="K33" s="41"/>
      <c r="L33" s="42"/>
      <c r="M33" s="42"/>
      <c r="N33" s="42"/>
      <c r="O33" s="42"/>
      <c r="P33" s="6" t="s">
        <v>0</v>
      </c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ht="15.75" customHeight="1">
      <c r="A34" s="5"/>
      <c r="B34" s="43" t="s">
        <v>31</v>
      </c>
      <c r="C34" s="37"/>
      <c r="D34" s="32">
        <v>6</v>
      </c>
      <c r="E34" s="32" t="s">
        <v>0</v>
      </c>
      <c r="F34" s="64">
        <f>F35</f>
        <v>1546852.32</v>
      </c>
      <c r="G34" s="64">
        <f>G35</f>
        <v>1426948.04</v>
      </c>
      <c r="H34" s="65">
        <f t="shared" ref="H34:J34" si="5">H35</f>
        <v>120600</v>
      </c>
      <c r="I34" s="23">
        <f t="shared" si="5"/>
        <v>120600</v>
      </c>
      <c r="J34" s="23">
        <f t="shared" si="5"/>
        <v>120600</v>
      </c>
      <c r="K34" s="41"/>
      <c r="L34" s="42"/>
      <c r="M34" s="42"/>
      <c r="N34" s="42"/>
      <c r="O34" s="42"/>
      <c r="P34" s="6" t="s">
        <v>0</v>
      </c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ht="15.75" customHeight="1">
      <c r="A35" s="5"/>
      <c r="B35" s="39" t="s">
        <v>30</v>
      </c>
      <c r="C35" s="40"/>
      <c r="D35" s="33">
        <v>6</v>
      </c>
      <c r="E35" s="33">
        <v>5</v>
      </c>
      <c r="F35" s="19">
        <v>1546852.32</v>
      </c>
      <c r="G35" s="20">
        <v>1426948.04</v>
      </c>
      <c r="H35" s="20">
        <v>120600</v>
      </c>
      <c r="I35" s="20">
        <v>120600</v>
      </c>
      <c r="J35" s="20">
        <v>120600</v>
      </c>
      <c r="K35" s="41"/>
      <c r="L35" s="42"/>
      <c r="M35" s="42"/>
      <c r="N35" s="42"/>
      <c r="O35" s="42"/>
      <c r="P35" s="6" t="s">
        <v>0</v>
      </c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ht="15.75" customHeight="1">
      <c r="A36" s="5"/>
      <c r="B36" s="43" t="s">
        <v>29</v>
      </c>
      <c r="C36" s="37"/>
      <c r="D36" s="32">
        <v>7</v>
      </c>
      <c r="E36" s="32" t="s">
        <v>0</v>
      </c>
      <c r="F36" s="60">
        <f>F37+F38+F39+F40+F41</f>
        <v>2207525927.3699999</v>
      </c>
      <c r="G36" s="60">
        <f>G37+G38+G39+G40+G41</f>
        <v>2084712543.4999998</v>
      </c>
      <c r="H36" s="61">
        <f t="shared" ref="H36:J36" si="6">H37+H38+H39+H40+H41</f>
        <v>3133799062.5999999</v>
      </c>
      <c r="I36" s="23">
        <f t="shared" si="6"/>
        <v>2083881396</v>
      </c>
      <c r="J36" s="23">
        <f t="shared" si="6"/>
        <v>2090273196</v>
      </c>
      <c r="K36" s="41"/>
      <c r="L36" s="42"/>
      <c r="M36" s="42"/>
      <c r="N36" s="42"/>
      <c r="O36" s="42"/>
      <c r="P36" s="6" t="s">
        <v>0</v>
      </c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ht="15.75" customHeight="1">
      <c r="A37" s="5"/>
      <c r="B37" s="39" t="s">
        <v>28</v>
      </c>
      <c r="C37" s="40"/>
      <c r="D37" s="33">
        <v>7</v>
      </c>
      <c r="E37" s="33">
        <v>1</v>
      </c>
      <c r="F37" s="19">
        <v>652337986.51999998</v>
      </c>
      <c r="G37" s="20">
        <v>440750371.80000001</v>
      </c>
      <c r="H37" s="20">
        <v>792237554.25999999</v>
      </c>
      <c r="I37" s="20">
        <v>442749449</v>
      </c>
      <c r="J37" s="20">
        <v>442749449</v>
      </c>
      <c r="K37" s="41"/>
      <c r="L37" s="42"/>
      <c r="M37" s="42"/>
      <c r="N37" s="42"/>
      <c r="O37" s="42"/>
      <c r="P37" s="6" t="s">
        <v>0</v>
      </c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ht="15.75" customHeight="1">
      <c r="A38" s="5"/>
      <c r="B38" s="39" t="s">
        <v>27</v>
      </c>
      <c r="C38" s="40"/>
      <c r="D38" s="33">
        <v>7</v>
      </c>
      <c r="E38" s="33">
        <v>2</v>
      </c>
      <c r="F38" s="19">
        <v>1172587556.98</v>
      </c>
      <c r="G38" s="20">
        <v>1236526380.8399999</v>
      </c>
      <c r="H38" s="20">
        <v>1936418143.3399999</v>
      </c>
      <c r="I38" s="20">
        <v>1244353482</v>
      </c>
      <c r="J38" s="20">
        <v>1244560682</v>
      </c>
      <c r="K38" s="41"/>
      <c r="L38" s="42"/>
      <c r="M38" s="42"/>
      <c r="N38" s="42"/>
      <c r="O38" s="42"/>
      <c r="P38" s="6" t="s">
        <v>0</v>
      </c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ht="15.75" customHeight="1">
      <c r="A39" s="5"/>
      <c r="B39" s="39" t="s">
        <v>26</v>
      </c>
      <c r="C39" s="40"/>
      <c r="D39" s="33">
        <v>7</v>
      </c>
      <c r="E39" s="33">
        <v>3</v>
      </c>
      <c r="F39" s="19">
        <v>283340294.58999997</v>
      </c>
      <c r="G39" s="20">
        <v>291012156.63999999</v>
      </c>
      <c r="H39" s="20">
        <v>284733600</v>
      </c>
      <c r="I39" s="20">
        <v>281949400</v>
      </c>
      <c r="J39" s="20">
        <v>286927800</v>
      </c>
      <c r="K39" s="41"/>
      <c r="L39" s="42"/>
      <c r="M39" s="42"/>
      <c r="N39" s="42"/>
      <c r="O39" s="42"/>
      <c r="P39" s="6" t="s">
        <v>0</v>
      </c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ht="15.75" customHeight="1">
      <c r="A40" s="5"/>
      <c r="B40" s="39" t="s">
        <v>25</v>
      </c>
      <c r="C40" s="40"/>
      <c r="D40" s="33">
        <v>7</v>
      </c>
      <c r="E40" s="33">
        <v>7</v>
      </c>
      <c r="F40" s="19">
        <v>38403518.479999997</v>
      </c>
      <c r="G40" s="20">
        <v>47307076.460000001</v>
      </c>
      <c r="H40" s="20">
        <v>39732400</v>
      </c>
      <c r="I40" s="20">
        <v>31090300</v>
      </c>
      <c r="J40" s="20">
        <v>31586500</v>
      </c>
      <c r="K40" s="41"/>
      <c r="L40" s="42"/>
      <c r="M40" s="42"/>
      <c r="N40" s="42"/>
      <c r="O40" s="42"/>
      <c r="P40" s="6" t="s">
        <v>0</v>
      </c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ht="15.75" customHeight="1">
      <c r="A41" s="5"/>
      <c r="B41" s="39" t="s">
        <v>24</v>
      </c>
      <c r="C41" s="40"/>
      <c r="D41" s="33">
        <v>7</v>
      </c>
      <c r="E41" s="33">
        <v>9</v>
      </c>
      <c r="F41" s="19">
        <v>60856570.799999997</v>
      </c>
      <c r="G41" s="20">
        <v>69116557.760000005</v>
      </c>
      <c r="H41" s="20">
        <v>80677365</v>
      </c>
      <c r="I41" s="20">
        <v>83738765</v>
      </c>
      <c r="J41" s="20">
        <v>84448765</v>
      </c>
      <c r="K41" s="41"/>
      <c r="L41" s="42"/>
      <c r="M41" s="42"/>
      <c r="N41" s="42"/>
      <c r="O41" s="42"/>
      <c r="P41" s="6" t="s">
        <v>0</v>
      </c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ht="15.75" customHeight="1">
      <c r="A42" s="5"/>
      <c r="B42" s="43" t="s">
        <v>23</v>
      </c>
      <c r="C42" s="37"/>
      <c r="D42" s="32">
        <v>8</v>
      </c>
      <c r="E42" s="32" t="s">
        <v>0</v>
      </c>
      <c r="F42" s="62">
        <f>F43+F44</f>
        <v>271044945.76999998</v>
      </c>
      <c r="G42" s="62">
        <f>G43+G44</f>
        <v>203462833.91</v>
      </c>
      <c r="H42" s="63">
        <f t="shared" ref="H42:J42" si="7">H43+H44</f>
        <v>190680740</v>
      </c>
      <c r="I42" s="27">
        <f t="shared" si="7"/>
        <v>159588280</v>
      </c>
      <c r="J42" s="27">
        <f t="shared" si="7"/>
        <v>156332200</v>
      </c>
      <c r="K42" s="41"/>
      <c r="L42" s="42"/>
      <c r="M42" s="42"/>
      <c r="N42" s="42"/>
      <c r="O42" s="42"/>
      <c r="P42" s="6" t="s">
        <v>0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ht="15.75" customHeight="1">
      <c r="A43" s="5"/>
      <c r="B43" s="39" t="s">
        <v>22</v>
      </c>
      <c r="C43" s="40"/>
      <c r="D43" s="33">
        <v>8</v>
      </c>
      <c r="E43" s="33">
        <v>1</v>
      </c>
      <c r="F43" s="19">
        <v>263435431.16</v>
      </c>
      <c r="G43" s="20">
        <v>195892534.63</v>
      </c>
      <c r="H43" s="20">
        <v>183161940</v>
      </c>
      <c r="I43" s="20">
        <v>151736880</v>
      </c>
      <c r="J43" s="20">
        <v>148137000</v>
      </c>
      <c r="K43" s="41"/>
      <c r="L43" s="42"/>
      <c r="M43" s="42"/>
      <c r="N43" s="42"/>
      <c r="O43" s="42"/>
      <c r="P43" s="6" t="s">
        <v>0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ht="15.75" customHeight="1">
      <c r="A44" s="5"/>
      <c r="B44" s="39" t="s">
        <v>21</v>
      </c>
      <c r="C44" s="40"/>
      <c r="D44" s="33">
        <v>8</v>
      </c>
      <c r="E44" s="33">
        <v>4</v>
      </c>
      <c r="F44" s="19">
        <v>7609514.6100000003</v>
      </c>
      <c r="G44" s="20">
        <v>7570299.2800000003</v>
      </c>
      <c r="H44" s="20">
        <v>7518800</v>
      </c>
      <c r="I44" s="20">
        <v>7851400</v>
      </c>
      <c r="J44" s="20">
        <v>8195200</v>
      </c>
      <c r="K44" s="41"/>
      <c r="L44" s="42"/>
      <c r="M44" s="42"/>
      <c r="N44" s="42"/>
      <c r="O44" s="42"/>
      <c r="P44" s="6" t="s">
        <v>0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ht="15.75" customHeight="1">
      <c r="A45" s="5"/>
      <c r="B45" s="43" t="s">
        <v>20</v>
      </c>
      <c r="C45" s="37"/>
      <c r="D45" s="32">
        <v>9</v>
      </c>
      <c r="E45" s="32" t="s">
        <v>0</v>
      </c>
      <c r="F45" s="64">
        <f>F46</f>
        <v>2806415.64</v>
      </c>
      <c r="G45" s="64">
        <f>G46</f>
        <v>2833500</v>
      </c>
      <c r="H45" s="65">
        <f t="shared" ref="H45:J45" si="8">H46</f>
        <v>2833500</v>
      </c>
      <c r="I45" s="23">
        <f t="shared" si="8"/>
        <v>2833500</v>
      </c>
      <c r="J45" s="23">
        <f t="shared" si="8"/>
        <v>2833500</v>
      </c>
      <c r="K45" s="41"/>
      <c r="L45" s="42"/>
      <c r="M45" s="42"/>
      <c r="N45" s="42"/>
      <c r="O45" s="42"/>
      <c r="P45" s="6" t="s">
        <v>0</v>
      </c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ht="15.75" customHeight="1">
      <c r="A46" s="5"/>
      <c r="B46" s="39" t="s">
        <v>19</v>
      </c>
      <c r="C46" s="40"/>
      <c r="D46" s="33">
        <v>9</v>
      </c>
      <c r="E46" s="33">
        <v>9</v>
      </c>
      <c r="F46" s="19">
        <v>2806415.64</v>
      </c>
      <c r="G46" s="20">
        <v>2833500</v>
      </c>
      <c r="H46" s="20">
        <v>2833500</v>
      </c>
      <c r="I46" s="20">
        <v>2833500</v>
      </c>
      <c r="J46" s="20">
        <v>2833500</v>
      </c>
      <c r="K46" s="41"/>
      <c r="L46" s="42"/>
      <c r="M46" s="42"/>
      <c r="N46" s="42"/>
      <c r="O46" s="42"/>
      <c r="P46" s="6" t="s">
        <v>0</v>
      </c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ht="15.75" customHeight="1">
      <c r="A47" s="5"/>
      <c r="B47" s="43" t="s">
        <v>18</v>
      </c>
      <c r="C47" s="37"/>
      <c r="D47" s="32">
        <v>10</v>
      </c>
      <c r="E47" s="32" t="s">
        <v>0</v>
      </c>
      <c r="F47" s="60">
        <f>F48+F49+F50+F51</f>
        <v>168280140.14000002</v>
      </c>
      <c r="G47" s="60">
        <f>G48+G49+G50+G51</f>
        <v>269669441.25</v>
      </c>
      <c r="H47" s="61">
        <f t="shared" ref="H47:J47" si="9">H48+H49+H50+H51</f>
        <v>320378100.38</v>
      </c>
      <c r="I47" s="23">
        <f t="shared" si="9"/>
        <v>325590084.25999999</v>
      </c>
      <c r="J47" s="23">
        <f t="shared" si="9"/>
        <v>271056133.53999996</v>
      </c>
      <c r="K47" s="41"/>
      <c r="L47" s="42"/>
      <c r="M47" s="42"/>
      <c r="N47" s="42"/>
      <c r="O47" s="42"/>
      <c r="P47" s="6" t="s">
        <v>0</v>
      </c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spans="1:26" ht="15.75" customHeight="1">
      <c r="A48" s="5"/>
      <c r="B48" s="39" t="s">
        <v>17</v>
      </c>
      <c r="C48" s="40"/>
      <c r="D48" s="33">
        <v>10</v>
      </c>
      <c r="E48" s="33">
        <v>1</v>
      </c>
      <c r="F48" s="19">
        <v>10642916.91</v>
      </c>
      <c r="G48" s="20">
        <v>10713080</v>
      </c>
      <c r="H48" s="20">
        <v>10740000</v>
      </c>
      <c r="I48" s="20">
        <v>10740000</v>
      </c>
      <c r="J48" s="20">
        <v>9849200</v>
      </c>
      <c r="K48" s="41"/>
      <c r="L48" s="42"/>
      <c r="M48" s="42"/>
      <c r="N48" s="42"/>
      <c r="O48" s="42"/>
      <c r="P48" s="6" t="s">
        <v>0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ht="15.75" customHeight="1">
      <c r="A49" s="5"/>
      <c r="B49" s="39" t="s">
        <v>16</v>
      </c>
      <c r="C49" s="40"/>
      <c r="D49" s="33">
        <v>10</v>
      </c>
      <c r="E49" s="33">
        <v>3</v>
      </c>
      <c r="F49" s="19">
        <v>12549078</v>
      </c>
      <c r="G49" s="20">
        <v>80006700</v>
      </c>
      <c r="H49" s="20">
        <v>110043031.95999999</v>
      </c>
      <c r="I49" s="20">
        <v>109390747.42</v>
      </c>
      <c r="J49" s="20">
        <v>50122807.219999999</v>
      </c>
      <c r="K49" s="41"/>
      <c r="L49" s="42"/>
      <c r="M49" s="42"/>
      <c r="N49" s="42"/>
      <c r="O49" s="42"/>
      <c r="P49" s="6" t="s">
        <v>0</v>
      </c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ht="15.75" customHeight="1">
      <c r="A50" s="5"/>
      <c r="B50" s="39" t="s">
        <v>15</v>
      </c>
      <c r="C50" s="40"/>
      <c r="D50" s="33">
        <v>10</v>
      </c>
      <c r="E50" s="33">
        <v>4</v>
      </c>
      <c r="F50" s="19">
        <v>126551607.73</v>
      </c>
      <c r="G50" s="20">
        <v>158581781.25</v>
      </c>
      <c r="H50" s="20">
        <v>176901268.41999999</v>
      </c>
      <c r="I50" s="20">
        <v>182765536.84</v>
      </c>
      <c r="J50" s="20">
        <v>188390326.31999999</v>
      </c>
      <c r="K50" s="41"/>
      <c r="L50" s="42"/>
      <c r="M50" s="42"/>
      <c r="N50" s="42"/>
      <c r="O50" s="42"/>
      <c r="P50" s="6" t="s">
        <v>0</v>
      </c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spans="1:26" ht="15.75" customHeight="1">
      <c r="A51" s="5"/>
      <c r="B51" s="39" t="s">
        <v>14</v>
      </c>
      <c r="C51" s="40"/>
      <c r="D51" s="33">
        <v>10</v>
      </c>
      <c r="E51" s="33">
        <v>6</v>
      </c>
      <c r="F51" s="19">
        <v>18536537.5</v>
      </c>
      <c r="G51" s="20">
        <v>20367880</v>
      </c>
      <c r="H51" s="20">
        <v>22693800</v>
      </c>
      <c r="I51" s="20">
        <v>22693800</v>
      </c>
      <c r="J51" s="20">
        <v>22693800</v>
      </c>
      <c r="K51" s="41"/>
      <c r="L51" s="42"/>
      <c r="M51" s="42"/>
      <c r="N51" s="42"/>
      <c r="O51" s="42"/>
      <c r="P51" s="6" t="s">
        <v>0</v>
      </c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ht="15.75" customHeight="1">
      <c r="A52" s="5"/>
      <c r="B52" s="43" t="s">
        <v>13</v>
      </c>
      <c r="C52" s="37"/>
      <c r="D52" s="32">
        <v>11</v>
      </c>
      <c r="E52" s="32" t="s">
        <v>0</v>
      </c>
      <c r="F52" s="64">
        <f>F53+F54+F55</f>
        <v>11008205.859999999</v>
      </c>
      <c r="G52" s="64">
        <f>G53+G54+G55</f>
        <v>136702885.19</v>
      </c>
      <c r="H52" s="65">
        <f t="shared" ref="H52:J52" si="10">H53+H54+H55</f>
        <v>9846600</v>
      </c>
      <c r="I52" s="23">
        <f t="shared" si="10"/>
        <v>10094480</v>
      </c>
      <c r="J52" s="23">
        <f t="shared" si="10"/>
        <v>9843800</v>
      </c>
      <c r="K52" s="41"/>
      <c r="L52" s="42"/>
      <c r="M52" s="42"/>
      <c r="N52" s="42"/>
      <c r="O52" s="42"/>
      <c r="P52" s="6" t="s">
        <v>0</v>
      </c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ht="15.75" customHeight="1">
      <c r="A53" s="5"/>
      <c r="B53" s="39" t="s">
        <v>12</v>
      </c>
      <c r="C53" s="40"/>
      <c r="D53" s="33">
        <v>11</v>
      </c>
      <c r="E53" s="33">
        <v>1</v>
      </c>
      <c r="F53" s="19">
        <v>2371993.29</v>
      </c>
      <c r="G53" s="20">
        <v>1002265</v>
      </c>
      <c r="H53" s="20">
        <v>709263.16</v>
      </c>
      <c r="I53" s="20">
        <v>709263.16</v>
      </c>
      <c r="J53" s="20">
        <v>735052.63</v>
      </c>
      <c r="K53" s="41"/>
      <c r="L53" s="42"/>
      <c r="M53" s="42"/>
      <c r="N53" s="42"/>
      <c r="O53" s="42"/>
      <c r="P53" s="6" t="s">
        <v>0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6" ht="15.75" customHeight="1">
      <c r="A54" s="5"/>
      <c r="B54" s="39" t="s">
        <v>11</v>
      </c>
      <c r="C54" s="40"/>
      <c r="D54" s="33">
        <v>11</v>
      </c>
      <c r="E54" s="33">
        <v>2</v>
      </c>
      <c r="F54" s="19">
        <v>1828607</v>
      </c>
      <c r="G54" s="20">
        <v>129580571</v>
      </c>
      <c r="H54" s="20">
        <v>3169536.84</v>
      </c>
      <c r="I54" s="20">
        <v>3186216.84</v>
      </c>
      <c r="J54" s="20">
        <v>2661747.37</v>
      </c>
      <c r="K54" s="41"/>
      <c r="L54" s="42"/>
      <c r="M54" s="42"/>
      <c r="N54" s="42"/>
      <c r="O54" s="42"/>
      <c r="P54" s="6" t="s">
        <v>0</v>
      </c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ht="15.75" customHeight="1">
      <c r="A55" s="5"/>
      <c r="B55" s="39" t="s">
        <v>10</v>
      </c>
      <c r="C55" s="40"/>
      <c r="D55" s="33">
        <v>11</v>
      </c>
      <c r="E55" s="33">
        <v>5</v>
      </c>
      <c r="F55" s="19">
        <v>6807605.5700000003</v>
      </c>
      <c r="G55" s="20">
        <v>6120049.1900000004</v>
      </c>
      <c r="H55" s="20">
        <v>5967800</v>
      </c>
      <c r="I55" s="20">
        <v>6199000</v>
      </c>
      <c r="J55" s="20">
        <v>6447000</v>
      </c>
      <c r="K55" s="41"/>
      <c r="L55" s="42"/>
      <c r="M55" s="42"/>
      <c r="N55" s="42"/>
      <c r="O55" s="42"/>
      <c r="P55" s="6" t="s">
        <v>0</v>
      </c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5.75" customHeight="1">
      <c r="A56" s="5"/>
      <c r="B56" s="43" t="s">
        <v>9</v>
      </c>
      <c r="C56" s="37"/>
      <c r="D56" s="32">
        <v>12</v>
      </c>
      <c r="E56" s="32" t="s">
        <v>0</v>
      </c>
      <c r="F56" s="64">
        <f>F57</f>
        <v>15782088.68</v>
      </c>
      <c r="G56" s="64">
        <f>G57</f>
        <v>15750588.4</v>
      </c>
      <c r="H56" s="65">
        <f t="shared" ref="H56:J56" si="11">H57</f>
        <v>8163500</v>
      </c>
      <c r="I56" s="23">
        <f t="shared" si="11"/>
        <v>2163500</v>
      </c>
      <c r="J56" s="23">
        <f t="shared" si="11"/>
        <v>2163500</v>
      </c>
      <c r="K56" s="41"/>
      <c r="L56" s="42"/>
      <c r="M56" s="42"/>
      <c r="N56" s="42"/>
      <c r="O56" s="42"/>
      <c r="P56" s="6" t="s">
        <v>0</v>
      </c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>
      <c r="A57" s="5"/>
      <c r="B57" s="39" t="s">
        <v>8</v>
      </c>
      <c r="C57" s="40"/>
      <c r="D57" s="33">
        <v>12</v>
      </c>
      <c r="E57" s="33">
        <v>4</v>
      </c>
      <c r="F57" s="19">
        <v>15782088.68</v>
      </c>
      <c r="G57" s="20">
        <v>15750588.4</v>
      </c>
      <c r="H57" s="20">
        <v>8163500</v>
      </c>
      <c r="I57" s="20">
        <v>2163500</v>
      </c>
      <c r="J57" s="20">
        <v>2163500</v>
      </c>
      <c r="K57" s="41"/>
      <c r="L57" s="42"/>
      <c r="M57" s="42"/>
      <c r="N57" s="42"/>
      <c r="O57" s="42"/>
      <c r="P57" s="6" t="s">
        <v>0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ht="34.5" customHeight="1">
      <c r="A58" s="5"/>
      <c r="B58" s="43" t="s">
        <v>7</v>
      </c>
      <c r="C58" s="37"/>
      <c r="D58" s="32">
        <v>13</v>
      </c>
      <c r="E58" s="32" t="s">
        <v>0</v>
      </c>
      <c r="F58" s="64">
        <f>F59</f>
        <v>642704.27</v>
      </c>
      <c r="G58" s="64">
        <f>G59</f>
        <v>1528600</v>
      </c>
      <c r="H58" s="65">
        <f t="shared" ref="H58:J58" si="12">H59</f>
        <v>321500</v>
      </c>
      <c r="I58" s="23">
        <f t="shared" si="12"/>
        <v>21523.33</v>
      </c>
      <c r="J58" s="23">
        <f t="shared" si="12"/>
        <v>21524.33</v>
      </c>
      <c r="K58" s="41"/>
      <c r="L58" s="42"/>
      <c r="M58" s="42"/>
      <c r="N58" s="42"/>
      <c r="O58" s="42"/>
      <c r="P58" s="6" t="s">
        <v>0</v>
      </c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32.25" customHeight="1">
      <c r="A59" s="5"/>
      <c r="B59" s="39" t="s">
        <v>6</v>
      </c>
      <c r="C59" s="40"/>
      <c r="D59" s="33">
        <v>13</v>
      </c>
      <c r="E59" s="33">
        <v>1</v>
      </c>
      <c r="F59" s="19">
        <v>642704.27</v>
      </c>
      <c r="G59" s="20">
        <v>1528600</v>
      </c>
      <c r="H59" s="20">
        <v>321500</v>
      </c>
      <c r="I59" s="20">
        <v>21523.33</v>
      </c>
      <c r="J59" s="20">
        <v>21524.33</v>
      </c>
      <c r="K59" s="41"/>
      <c r="L59" s="42"/>
      <c r="M59" s="42"/>
      <c r="N59" s="42"/>
      <c r="O59" s="42"/>
      <c r="P59" s="6" t="s">
        <v>0</v>
      </c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1:26" ht="45" customHeight="1">
      <c r="A60" s="5"/>
      <c r="B60" s="43" t="s">
        <v>5</v>
      </c>
      <c r="C60" s="37"/>
      <c r="D60" s="32">
        <v>14</v>
      </c>
      <c r="E60" s="32" t="s">
        <v>0</v>
      </c>
      <c r="F60" s="60">
        <f>F61+F62+F63</f>
        <v>288263544.5</v>
      </c>
      <c r="G60" s="60">
        <f>G61+G62+G63</f>
        <v>284317945</v>
      </c>
      <c r="H60" s="61">
        <f t="shared" ref="H60:J60" si="13">H61+H62+H63</f>
        <v>271482500</v>
      </c>
      <c r="I60" s="23">
        <f t="shared" si="13"/>
        <v>271482500</v>
      </c>
      <c r="J60" s="23">
        <f t="shared" si="13"/>
        <v>271482500</v>
      </c>
      <c r="K60" s="41"/>
      <c r="L60" s="42"/>
      <c r="M60" s="42"/>
      <c r="N60" s="42"/>
      <c r="O60" s="42"/>
      <c r="P60" s="6" t="s">
        <v>0</v>
      </c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ht="43.5" customHeight="1">
      <c r="A61" s="5"/>
      <c r="B61" s="39" t="s">
        <v>4</v>
      </c>
      <c r="C61" s="40"/>
      <c r="D61" s="33">
        <v>14</v>
      </c>
      <c r="E61" s="33">
        <v>1</v>
      </c>
      <c r="F61" s="19">
        <v>267228500</v>
      </c>
      <c r="G61" s="20">
        <v>267228500</v>
      </c>
      <c r="H61" s="20">
        <v>271482500</v>
      </c>
      <c r="I61" s="20">
        <v>271482500</v>
      </c>
      <c r="J61" s="20">
        <v>271482500</v>
      </c>
      <c r="K61" s="41"/>
      <c r="L61" s="42"/>
      <c r="M61" s="42"/>
      <c r="N61" s="42"/>
      <c r="O61" s="42"/>
      <c r="P61" s="6" t="s">
        <v>0</v>
      </c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ht="15.75" customHeight="1">
      <c r="A62" s="5"/>
      <c r="B62" s="39" t="s">
        <v>3</v>
      </c>
      <c r="C62" s="40"/>
      <c r="D62" s="33">
        <v>14</v>
      </c>
      <c r="E62" s="33">
        <v>2</v>
      </c>
      <c r="F62" s="19">
        <v>9772155.4199999999</v>
      </c>
      <c r="G62" s="20">
        <v>6815645</v>
      </c>
      <c r="H62" s="21"/>
      <c r="I62" s="21"/>
      <c r="J62" s="20"/>
      <c r="K62" s="41"/>
      <c r="L62" s="42"/>
      <c r="M62" s="42"/>
      <c r="N62" s="42"/>
      <c r="O62" s="42"/>
      <c r="P62" s="6" t="s">
        <v>0</v>
      </c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ht="15.75" customHeight="1">
      <c r="A63" s="5"/>
      <c r="B63" s="39" t="s">
        <v>2</v>
      </c>
      <c r="C63" s="40"/>
      <c r="D63" s="33">
        <v>14</v>
      </c>
      <c r="E63" s="33">
        <v>3</v>
      </c>
      <c r="F63" s="19">
        <v>11262889.08</v>
      </c>
      <c r="G63" s="20">
        <v>10273800</v>
      </c>
      <c r="H63" s="20"/>
      <c r="I63" s="21"/>
      <c r="J63" s="20"/>
      <c r="K63" s="41"/>
      <c r="L63" s="42"/>
      <c r="M63" s="42"/>
      <c r="N63" s="42"/>
      <c r="O63" s="42"/>
      <c r="P63" s="6" t="s">
        <v>0</v>
      </c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ht="409.6" hidden="1" customHeight="1">
      <c r="A64" s="4"/>
      <c r="B64" s="2"/>
      <c r="C64" s="2"/>
      <c r="D64" s="2">
        <v>0</v>
      </c>
      <c r="E64" s="2">
        <v>0</v>
      </c>
      <c r="F64" s="2"/>
      <c r="G64" s="9">
        <v>5200343916.6499996</v>
      </c>
      <c r="H64" s="29"/>
      <c r="I64" s="29"/>
      <c r="J64" s="29"/>
      <c r="K64" s="28"/>
      <c r="L64" s="7"/>
      <c r="M64" s="7"/>
      <c r="N64" s="7"/>
      <c r="O64" s="8"/>
      <c r="P64" s="4" t="s">
        <v>0</v>
      </c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24" customHeight="1">
      <c r="A65" s="4"/>
      <c r="B65" s="37" t="s">
        <v>1</v>
      </c>
      <c r="C65" s="38"/>
      <c r="D65" s="26"/>
      <c r="E65" s="26"/>
      <c r="F65" s="27">
        <f>F60+F58+F56+F52+F47+F45+F42+F36+F34+F29+F22+F18+F16+F8</f>
        <v>4894627446.2800007</v>
      </c>
      <c r="G65" s="27">
        <f>G60+G58+G56+G52+G47+G45+G42+G36+G34+G29+G22+G18+G16+G8</f>
        <v>5153408486.8800001</v>
      </c>
      <c r="H65" s="27">
        <f>H60+H58+H56+H52+H47+H45+H42+H36+H34+H29+H22+H18+H16+H8</f>
        <v>5110375010</v>
      </c>
      <c r="I65" s="27">
        <f>I60+I58+I56+I52+I47+I45+I42+I36+I34+I29+I22+I18+I16+I8</f>
        <v>3819144780</v>
      </c>
      <c r="J65" s="27">
        <f>J60+J58+J56+J52+J47+J45+J42+J36+J34+J29+J22+J18+J16+J8</f>
        <v>3706478950</v>
      </c>
      <c r="K65" s="8"/>
      <c r="L65" s="8"/>
      <c r="M65" s="8">
        <v>0</v>
      </c>
      <c r="N65" s="8">
        <v>0</v>
      </c>
      <c r="O65" s="8"/>
      <c r="P65" s="2" t="s">
        <v>0</v>
      </c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1:26" ht="12.75" customHeight="1">
      <c r="A66" s="30"/>
      <c r="B66" s="30"/>
      <c r="C66" s="30"/>
      <c r="D66" s="30"/>
      <c r="E66" s="30"/>
      <c r="F66" s="30"/>
      <c r="G66" s="9"/>
      <c r="H66" s="9"/>
      <c r="I66" s="9"/>
      <c r="J66" s="9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2"/>
      <c r="X66" s="30"/>
      <c r="Y66" s="30"/>
      <c r="Z66" s="30"/>
    </row>
    <row r="67" spans="1:26">
      <c r="F67" s="36"/>
      <c r="G67" s="36"/>
      <c r="H67" s="36"/>
      <c r="I67" s="36"/>
      <c r="J67" s="36"/>
      <c r="K67" s="36">
        <v>4894627446.2799997</v>
      </c>
      <c r="L67" s="36">
        <v>4894627446.2799997</v>
      </c>
      <c r="M67" s="36">
        <v>4894627446.2799997</v>
      </c>
      <c r="N67" s="36">
        <v>4894627446.2799997</v>
      </c>
      <c r="O67" s="36">
        <v>4894627446.2799997</v>
      </c>
      <c r="P67" s="36">
        <v>4894627446.2799997</v>
      </c>
    </row>
    <row r="68" spans="1:26">
      <c r="F68" s="66">
        <f>F58+F56+F52+F45+F34+F16</f>
        <v>34595666.769999996</v>
      </c>
      <c r="G68" s="66">
        <f t="shared" ref="G68:H68" si="14">G58+G56+G52+G45+G34+G16</f>
        <v>161291221.63</v>
      </c>
      <c r="H68" s="66">
        <f t="shared" si="14"/>
        <v>24351700</v>
      </c>
    </row>
    <row r="69" spans="1:26">
      <c r="G69" s="36"/>
    </row>
    <row r="72" spans="1:26">
      <c r="F72" s="31" t="s">
        <v>69</v>
      </c>
    </row>
    <row r="80" spans="1:26">
      <c r="H80" s="31" t="s">
        <v>69</v>
      </c>
    </row>
  </sheetData>
  <mergeCells count="127">
    <mergeCell ref="K4:K6"/>
    <mergeCell ref="L4:L6"/>
    <mergeCell ref="G4:G6"/>
    <mergeCell ref="B4:C6"/>
    <mergeCell ref="E4:E6"/>
    <mergeCell ref="D4:D6"/>
    <mergeCell ref="B7:C7"/>
    <mergeCell ref="B2:J2"/>
    <mergeCell ref="G1:J1"/>
    <mergeCell ref="F4:F6"/>
    <mergeCell ref="H4:J4"/>
    <mergeCell ref="H5:H6"/>
    <mergeCell ref="I5:I6"/>
    <mergeCell ref="J5:J6"/>
    <mergeCell ref="B8:C8"/>
    <mergeCell ref="K8:O8"/>
    <mergeCell ref="B16:C16"/>
    <mergeCell ref="K16:O16"/>
    <mergeCell ref="B9:C9"/>
    <mergeCell ref="K9:O9"/>
    <mergeCell ref="B10:C10"/>
    <mergeCell ref="B18:C18"/>
    <mergeCell ref="K18:O18"/>
    <mergeCell ref="B15:C15"/>
    <mergeCell ref="K15:O15"/>
    <mergeCell ref="B17:C17"/>
    <mergeCell ref="K17:O17"/>
    <mergeCell ref="B29:C29"/>
    <mergeCell ref="K29:O29"/>
    <mergeCell ref="B19:C19"/>
    <mergeCell ref="K19:O19"/>
    <mergeCell ref="B20:C20"/>
    <mergeCell ref="K20:O20"/>
    <mergeCell ref="B36:C36"/>
    <mergeCell ref="K36:O36"/>
    <mergeCell ref="K24:O24"/>
    <mergeCell ref="B25:C25"/>
    <mergeCell ref="K25:O25"/>
    <mergeCell ref="B26:C26"/>
    <mergeCell ref="K26:O26"/>
    <mergeCell ref="B27:C27"/>
    <mergeCell ref="K27:O27"/>
    <mergeCell ref="B28:C28"/>
    <mergeCell ref="K28:O28"/>
    <mergeCell ref="B30:C30"/>
    <mergeCell ref="K30:O30"/>
    <mergeCell ref="B31:C31"/>
    <mergeCell ref="K31:O31"/>
    <mergeCell ref="B32:C32"/>
    <mergeCell ref="B21:C21"/>
    <mergeCell ref="K21:O21"/>
    <mergeCell ref="B42:C42"/>
    <mergeCell ref="K42:O42"/>
    <mergeCell ref="B37:C37"/>
    <mergeCell ref="K37:O37"/>
    <mergeCell ref="B38:C38"/>
    <mergeCell ref="K38:O38"/>
    <mergeCell ref="B47:C47"/>
    <mergeCell ref="K47:O47"/>
    <mergeCell ref="B52:C52"/>
    <mergeCell ref="K52:O52"/>
    <mergeCell ref="B48:C48"/>
    <mergeCell ref="K48:O48"/>
    <mergeCell ref="B49:C49"/>
    <mergeCell ref="K49:O49"/>
    <mergeCell ref="B40:C40"/>
    <mergeCell ref="K40:O40"/>
    <mergeCell ref="B41:C41"/>
    <mergeCell ref="K41:O41"/>
    <mergeCell ref="B43:C43"/>
    <mergeCell ref="K43:O43"/>
    <mergeCell ref="B44:C44"/>
    <mergeCell ref="K44:O44"/>
    <mergeCell ref="B46:C46"/>
    <mergeCell ref="K46:O46"/>
    <mergeCell ref="B23:C23"/>
    <mergeCell ref="K23:O23"/>
    <mergeCell ref="B24:C24"/>
    <mergeCell ref="B22:C22"/>
    <mergeCell ref="K22:O22"/>
    <mergeCell ref="K10:O10"/>
    <mergeCell ref="B11:C11"/>
    <mergeCell ref="K11:O11"/>
    <mergeCell ref="B12:C12"/>
    <mergeCell ref="K12:O12"/>
    <mergeCell ref="B13:C13"/>
    <mergeCell ref="K13:O13"/>
    <mergeCell ref="B14:C14"/>
    <mergeCell ref="K14:O14"/>
    <mergeCell ref="K32:O32"/>
    <mergeCell ref="B33:C33"/>
    <mergeCell ref="K33:O33"/>
    <mergeCell ref="B35:C35"/>
    <mergeCell ref="K35:O35"/>
    <mergeCell ref="B34:C34"/>
    <mergeCell ref="K34:O34"/>
    <mergeCell ref="B39:C39"/>
    <mergeCell ref="K39:O39"/>
    <mergeCell ref="B45:C45"/>
    <mergeCell ref="K45:O45"/>
    <mergeCell ref="B50:C50"/>
    <mergeCell ref="K50:O50"/>
    <mergeCell ref="B51:C51"/>
    <mergeCell ref="K51:O51"/>
    <mergeCell ref="B53:C53"/>
    <mergeCell ref="K53:O53"/>
    <mergeCell ref="B54:C54"/>
    <mergeCell ref="K54:O54"/>
    <mergeCell ref="B65:C65"/>
    <mergeCell ref="B63:C63"/>
    <mergeCell ref="K63:O63"/>
    <mergeCell ref="B55:C55"/>
    <mergeCell ref="K55:O55"/>
    <mergeCell ref="B57:C57"/>
    <mergeCell ref="K57:O57"/>
    <mergeCell ref="B56:C56"/>
    <mergeCell ref="K56:O56"/>
    <mergeCell ref="B61:C61"/>
    <mergeCell ref="K61:O61"/>
    <mergeCell ref="B62:C62"/>
    <mergeCell ref="K62:O62"/>
    <mergeCell ref="B58:C58"/>
    <mergeCell ref="K58:O58"/>
    <mergeCell ref="B60:C60"/>
    <mergeCell ref="K60:O60"/>
    <mergeCell ref="B59:C59"/>
    <mergeCell ref="K59:O59"/>
  </mergeCells>
  <pageMargins left="1.1811023622047201" right="0.59055118110236204" top="0.78740157480314998" bottom="0.78740157480314998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022212</cp:lastModifiedBy>
  <cp:lastPrinted>2018-10-26T05:07:27Z</cp:lastPrinted>
  <dcterms:created xsi:type="dcterms:W3CDTF">2018-10-16T12:07:11Z</dcterms:created>
  <dcterms:modified xsi:type="dcterms:W3CDTF">2019-10-30T13:40:03Z</dcterms:modified>
</cp:coreProperties>
</file>